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-2\электронка\C\Решение 2026\пояснительная записка\"/>
    </mc:Choice>
  </mc:AlternateContent>
  <xr:revisionPtr revIDLastSave="0" documentId="13_ncr:1_{2C5E4023-AA4A-4A74-968C-CFC3718DDCE4}" xr6:coauthVersionLast="40" xr6:coauthVersionMax="40" xr10:uidLastSave="{00000000-0000-0000-0000-000000000000}"/>
  <bookViews>
    <workbookView xWindow="120" yWindow="90" windowWidth="19020" windowHeight="11640" xr2:uid="{00000000-000D-0000-FFFF-FFFF00000000}"/>
  </bookViews>
  <sheets>
    <sheet name="Мясниковский" sheetId="2" r:id="rId1"/>
  </sheets>
  <definedNames>
    <definedName name="_xlnm.Print_Area" localSheetId="0">Мясниковский!$A$1:$D$39</definedName>
  </definedNames>
  <calcPr calcId="191029"/>
</workbook>
</file>

<file path=xl/calcChain.xml><?xml version="1.0" encoding="utf-8"?>
<calcChain xmlns="http://schemas.openxmlformats.org/spreadsheetml/2006/main">
  <c r="B37" i="2" l="1"/>
  <c r="D22" i="2" l="1"/>
  <c r="C22" i="2"/>
  <c r="B22" i="2"/>
  <c r="B8" i="2" l="1"/>
  <c r="B6" i="2" s="1"/>
  <c r="D8" i="2"/>
  <c r="D6" i="2" s="1"/>
  <c r="C8" i="2"/>
  <c r="C6" i="2" s="1"/>
  <c r="D37" i="2" l="1"/>
  <c r="C37" i="2"/>
</calcChain>
</file>

<file path=xl/sharedStrings.xml><?xml version="1.0" encoding="utf-8"?>
<sst xmlns="http://schemas.openxmlformats.org/spreadsheetml/2006/main" count="40" uniqueCount="39">
  <si>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</si>
  <si>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</si>
  <si>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</si>
  <si>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</si>
  <si>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</si>
  <si>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</si>
  <si>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</si>
  <si>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</si>
  <si>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</si>
  <si>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</si>
  <si>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</si>
  <si>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</si>
  <si>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</si>
  <si>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</si>
  <si>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</si>
  <si>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</si>
  <si>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Здравоохранение</t>
  </si>
  <si>
    <t>Физическая культура и спорт</t>
  </si>
  <si>
    <t>Государственная пошлина</t>
  </si>
  <si>
    <t>Культура, кинематография</t>
  </si>
  <si>
    <t xml:space="preserve">ДЕФИЦИТ </t>
  </si>
  <si>
    <t>ДОХОДЫ, всего</t>
  </si>
  <si>
    <t xml:space="preserve">  в том числе:</t>
  </si>
  <si>
    <t>РАСХОДЫ, всего</t>
  </si>
  <si>
    <t>Налоги на товары (работы, услуги), реализуемые на территории  Российской Федерации</t>
  </si>
  <si>
    <t xml:space="preserve">У.А.Хавранян </t>
  </si>
  <si>
    <t xml:space="preserve">Начальник Финансового отдела Администрации Мясниковсокго района  
</t>
  </si>
  <si>
    <t>Дотация на выравнивание бюджетной обеспеченности</t>
  </si>
  <si>
    <t>в том числе</t>
  </si>
  <si>
    <t>Налоги на имущество</t>
  </si>
  <si>
    <t>из них: условно утвержденные</t>
  </si>
  <si>
    <t>2026 год</t>
  </si>
  <si>
    <t>Инициативные платежи</t>
  </si>
  <si>
    <t>2027 год</t>
  </si>
  <si>
    <t>Охрана окружающей среды</t>
  </si>
  <si>
    <t>Межбюджетные трансферты общего характера бюджетам бюджетной системы Российской Федерации</t>
  </si>
  <si>
    <t>Средства массовой информации</t>
  </si>
  <si>
    <t>Бюджет Мясниковского района на 2026-2028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</si>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</sst>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165" fontId="1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164" fontId="3" fillId="0" borderId="4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top" wrapText="1"/>
    </xf>
    <xf numFmtId="4" fontId="8" fillId="0" borderId="0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 vertical="top"/>
    </xf>
    <xf numFmtId="4" fontId="9" fillId="0" borderId="5" xfId="0" applyNumberFormat="1" applyFont="1" applyBorder="1" applyAlignment="1">
      <alignment horizontal="right"/>
    </xf>
    <xf numFmtId="0" fontId="5" fillId="0" borderId="3" xfId="0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top" wrapText="1"/>
    </xf>
    <xf numFmtId="164" fontId="10" fillId="0" borderId="0" xfId="0" applyNumberFormat="1" applyFont="1" applyFill="1" applyBorder="1" applyAlignment="1">
      <alignment vertical="center"/>
    </xf>
    <xf numFmtId="164" fontId="11" fillId="0" borderId="3" xfId="0" applyNumberFormat="1" applyFont="1" applyFill="1" applyBorder="1" applyAlignment="1">
      <alignment horizontal="right" wrapText="1"/>
    </xf>
    <xf numFmtId="164" fontId="12" fillId="0" borderId="3" xfId="0" applyNumberFormat="1" applyFont="1" applyFill="1" applyBorder="1" applyAlignment="1">
      <alignment horizontal="right" wrapText="1"/>
    </xf>
    <xf numFmtId="164" fontId="13" fillId="0" borderId="3" xfId="0" applyNumberFormat="1" applyFont="1" applyFill="1" applyBorder="1" applyAlignment="1">
      <alignment horizontal="right" wrapText="1"/>
    </xf>
    <xf numFmtId="4" fontId="14" fillId="0" borderId="6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4" fontId="14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9"/>
  </sheetPr>
  <dimension ref="A1:F39"/>
  <sheetViews>
    <sheetView tabSelected="1" view="pageBreakPreview" topLeftCell="A4" zoomScale="90" zoomScaleSheetLayoutView="90" workbookViewId="0">
      <selection activeCell="B38" sqref="B38"/>
    </sheetView>
  </sheetViews>
  <sheetFormatPr defaultColWidth="9.140625" defaultRowHeight="12.75" x14ac:dyDescent="0.2"/>
  <cols>
    <col min="1" max="1" width="53.42578125" style="1" customWidth="1"/>
    <col min="2" max="2" width="18.28515625" style="1" customWidth="1"/>
    <col min="3" max="3" width="17.5703125" style="1" customWidth="1"/>
    <col min="4" max="4" width="19.425781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6.75" customHeight="1" x14ac:dyDescent="0.2">
      <c r="A1" s="43"/>
      <c r="B1" s="43"/>
      <c r="C1" s="43"/>
      <c r="D1" s="43"/>
    </row>
    <row r="2" spans="1:4" ht="15.75" customHeight="1" x14ac:dyDescent="0.3">
      <c r="A2" s="42" t="s">
        <v>37</v>
      </c>
      <c r="B2" s="42"/>
      <c r="C2" s="42"/>
      <c r="D2" s="42"/>
    </row>
    <row r="3" spans="1:4" ht="18" customHeight="1" x14ac:dyDescent="0.2">
      <c r="A3" s="5"/>
      <c r="B3" s="5"/>
      <c r="C3" s="5"/>
      <c r="D3" s="16" t="s">
        <v>0</v>
      </c>
    </row>
    <row r="4" spans="1:4" ht="15.75" customHeight="1" x14ac:dyDescent="0.2">
      <c r="A4" s="41" t="s">
        <v>1</v>
      </c>
      <c r="B4" s="39" t="s">
        <v>31</v>
      </c>
      <c r="C4" s="39" t="s">
        <v>33</v>
      </c>
      <c r="D4" s="39" t="s">
        <v>38</v>
      </c>
    </row>
    <row r="5" spans="1:4" ht="7.5" customHeight="1" x14ac:dyDescent="0.2">
      <c r="A5" s="41"/>
      <c r="B5" s="44"/>
      <c r="C5" s="44"/>
      <c r="D5" s="40"/>
    </row>
    <row r="6" spans="1:4" s="3" customFormat="1" ht="21" customHeight="1" x14ac:dyDescent="0.2">
      <c r="A6" s="6" t="s">
        <v>21</v>
      </c>
      <c r="B6" s="18">
        <f>B8+B19</f>
        <v>4668495.2</v>
      </c>
      <c r="C6" s="18">
        <f>C8+C19</f>
        <v>3613157.3999999994</v>
      </c>
      <c r="D6" s="18">
        <f>D8+D19</f>
        <v>2977647.2</v>
      </c>
    </row>
    <row r="7" spans="1:4" s="3" customFormat="1" ht="16.5" customHeight="1" x14ac:dyDescent="0.25">
      <c r="A7" s="8" t="s">
        <v>22</v>
      </c>
      <c r="B7" s="8"/>
      <c r="C7" s="8"/>
      <c r="D7" s="9"/>
    </row>
    <row r="8" spans="1:4" s="3" customFormat="1" ht="19.5" customHeight="1" x14ac:dyDescent="0.2">
      <c r="A8" s="24" t="s">
        <v>15</v>
      </c>
      <c r="B8" s="25">
        <f>B9+B10+B11+B13+B14+B15+B16+B17+B12+B18</f>
        <v>998914.00000000012</v>
      </c>
      <c r="C8" s="25">
        <f>C9+C10+C11+C13+C14+C15+C16+C17+C12</f>
        <v>1060698.0999999999</v>
      </c>
      <c r="D8" s="25">
        <f>D9+D10+D11+D13+D14+D15+D16+D17+D12</f>
        <v>1103909.2</v>
      </c>
    </row>
    <row r="9" spans="1:4" s="3" customFormat="1" ht="18.75" customHeight="1" x14ac:dyDescent="0.25">
      <c r="A9" s="26" t="s">
        <v>2</v>
      </c>
      <c r="B9" s="31">
        <v>635670.1</v>
      </c>
      <c r="C9" s="31">
        <v>705736.2</v>
      </c>
      <c r="D9" s="31">
        <v>768767.3</v>
      </c>
    </row>
    <row r="10" spans="1:4" s="3" customFormat="1" ht="38.25" customHeight="1" x14ac:dyDescent="0.25">
      <c r="A10" s="26" t="s">
        <v>24</v>
      </c>
      <c r="B10" s="31">
        <v>26388</v>
      </c>
      <c r="C10" s="31">
        <v>36427.4</v>
      </c>
      <c r="D10" s="31">
        <v>37997.5</v>
      </c>
    </row>
    <row r="11" spans="1:4" s="3" customFormat="1" ht="18.75" customHeight="1" x14ac:dyDescent="0.25">
      <c r="A11" s="26" t="s">
        <v>3</v>
      </c>
      <c r="B11" s="31">
        <v>63570</v>
      </c>
      <c r="C11" s="31">
        <v>66113.2</v>
      </c>
      <c r="D11" s="31">
        <v>68749.7</v>
      </c>
    </row>
    <row r="12" spans="1:4" s="3" customFormat="1" ht="18.75" customHeight="1" x14ac:dyDescent="0.25">
      <c r="A12" s="26" t="s">
        <v>29</v>
      </c>
      <c r="B12" s="31">
        <v>83600</v>
      </c>
      <c r="C12" s="31">
        <v>86600</v>
      </c>
      <c r="D12" s="31">
        <v>89700</v>
      </c>
    </row>
    <row r="13" spans="1:4" s="3" customFormat="1" ht="18.75" customHeight="1" x14ac:dyDescent="0.25">
      <c r="A13" s="26" t="s">
        <v>18</v>
      </c>
      <c r="B13" s="31">
        <v>21608.400000000001</v>
      </c>
      <c r="C13" s="31">
        <v>22127.200000000001</v>
      </c>
      <c r="D13" s="31">
        <v>22657</v>
      </c>
    </row>
    <row r="14" spans="1:4" s="3" customFormat="1" ht="39" customHeight="1" x14ac:dyDescent="0.25">
      <c r="A14" s="27" t="s">
        <v>4</v>
      </c>
      <c r="B14" s="31">
        <v>30952.400000000001</v>
      </c>
      <c r="C14" s="31">
        <v>31098</v>
      </c>
      <c r="D14" s="31">
        <v>31227.599999999999</v>
      </c>
    </row>
    <row r="15" spans="1:4" s="3" customFormat="1" ht="18.75" customHeight="1" x14ac:dyDescent="0.25">
      <c r="A15" s="26" t="s">
        <v>5</v>
      </c>
      <c r="B15" s="31">
        <v>71600</v>
      </c>
      <c r="C15" s="31">
        <v>71600</v>
      </c>
      <c r="D15" s="31">
        <v>71600</v>
      </c>
    </row>
    <row r="16" spans="1:4" s="3" customFormat="1" ht="18.75" customHeight="1" x14ac:dyDescent="0.25">
      <c r="A16" s="26" t="s">
        <v>6</v>
      </c>
      <c r="B16" s="31">
        <v>64442.3</v>
      </c>
      <c r="C16" s="31">
        <v>39891</v>
      </c>
      <c r="D16" s="31">
        <v>12000</v>
      </c>
    </row>
    <row r="17" spans="1:4" s="3" customFormat="1" ht="18.75" customHeight="1" x14ac:dyDescent="0.25">
      <c r="A17" s="26" t="s">
        <v>7</v>
      </c>
      <c r="B17" s="31">
        <v>1082.8</v>
      </c>
      <c r="C17" s="31">
        <v>1105.0999999999999</v>
      </c>
      <c r="D17" s="31">
        <v>1210.0999999999999</v>
      </c>
    </row>
    <row r="18" spans="1:4" s="3" customFormat="1" ht="18.75" customHeight="1" x14ac:dyDescent="0.25">
      <c r="A18" s="26" t="s">
        <v>32</v>
      </c>
      <c r="B18" s="31">
        <v>0</v>
      </c>
      <c r="C18" s="31">
        <v>0</v>
      </c>
      <c r="D18" s="31">
        <v>0</v>
      </c>
    </row>
    <row r="19" spans="1:4" s="3" customFormat="1" ht="23.25" customHeight="1" x14ac:dyDescent="0.3">
      <c r="A19" s="24" t="s">
        <v>8</v>
      </c>
      <c r="B19" s="33">
        <v>3669581.2</v>
      </c>
      <c r="C19" s="33">
        <v>2552459.2999999998</v>
      </c>
      <c r="D19" s="33">
        <v>1873738</v>
      </c>
    </row>
    <row r="20" spans="1:4" s="3" customFormat="1" ht="23.25" customHeight="1" x14ac:dyDescent="0.2">
      <c r="A20" s="27" t="s">
        <v>28</v>
      </c>
      <c r="B20" s="29"/>
      <c r="C20" s="29"/>
      <c r="D20" s="28"/>
    </row>
    <row r="21" spans="1:4" s="3" customFormat="1" ht="45" customHeight="1" x14ac:dyDescent="0.25">
      <c r="A21" s="27" t="s">
        <v>27</v>
      </c>
      <c r="B21" s="32">
        <v>150437.29999999999</v>
      </c>
      <c r="C21" s="32">
        <v>127920.2</v>
      </c>
      <c r="D21" s="32">
        <v>136285.1</v>
      </c>
    </row>
    <row r="22" spans="1:4" s="3" customFormat="1" ht="23.25" customHeight="1" x14ac:dyDescent="0.2">
      <c r="A22" s="11" t="s">
        <v>23</v>
      </c>
      <c r="B22" s="19">
        <f>B24+B26+B27+B28+B29+B30+B31+B32+B33+B34+B35+B36</f>
        <v>4668495.1999999993</v>
      </c>
      <c r="C22" s="19">
        <f>C24+C26+C27+C28+C29+C30+C31+C32+C33+C34+C35+C36</f>
        <v>3613157.4</v>
      </c>
      <c r="D22" s="19">
        <f>D24+D26+D27+D28+D29+D30+D31+D32+D33+D34+D35+D36</f>
        <v>2977647.1999999997</v>
      </c>
    </row>
    <row r="23" spans="1:4" s="3" customFormat="1" ht="18" customHeight="1" x14ac:dyDescent="0.2">
      <c r="A23" s="12" t="s">
        <v>22</v>
      </c>
      <c r="B23" s="12"/>
      <c r="C23" s="12"/>
    </row>
    <row r="24" spans="1:4" s="3" customFormat="1" ht="18.75" customHeight="1" thickBot="1" x14ac:dyDescent="0.25">
      <c r="A24" s="10" t="s">
        <v>9</v>
      </c>
      <c r="B24" s="34">
        <v>203462.39999999999</v>
      </c>
      <c r="C24" s="35">
        <v>232032.4</v>
      </c>
      <c r="D24" s="35">
        <v>281859.40000000002</v>
      </c>
    </row>
    <row r="25" spans="1:4" s="3" customFormat="1" ht="18.75" customHeight="1" thickBot="1" x14ac:dyDescent="0.35">
      <c r="A25" s="20" t="s">
        <v>30</v>
      </c>
      <c r="B25" s="21"/>
      <c r="C25" s="23">
        <v>30500</v>
      </c>
      <c r="D25" s="23">
        <v>65300</v>
      </c>
    </row>
    <row r="26" spans="1:4" s="3" customFormat="1" ht="42" customHeight="1" thickBot="1" x14ac:dyDescent="0.25">
      <c r="A26" s="10" t="s">
        <v>10</v>
      </c>
      <c r="B26" s="34">
        <v>19332.2</v>
      </c>
      <c r="C26" s="35">
        <v>14748.2</v>
      </c>
      <c r="D26" s="35">
        <v>15107.9</v>
      </c>
    </row>
    <row r="27" spans="1:4" s="3" customFormat="1" ht="18.75" customHeight="1" thickBot="1" x14ac:dyDescent="0.25">
      <c r="A27" s="10" t="s">
        <v>11</v>
      </c>
      <c r="B27" s="34">
        <v>221591.8</v>
      </c>
      <c r="C27" s="35">
        <v>188564</v>
      </c>
      <c r="D27" s="35">
        <v>193282.7</v>
      </c>
    </row>
    <row r="28" spans="1:4" s="3" customFormat="1" ht="18.75" customHeight="1" thickBot="1" x14ac:dyDescent="0.25">
      <c r="A28" s="10" t="s">
        <v>12</v>
      </c>
      <c r="B28" s="34">
        <v>1304739.3999999999</v>
      </c>
      <c r="C28" s="35">
        <v>836467.3</v>
      </c>
      <c r="D28" s="35">
        <v>106794.4</v>
      </c>
    </row>
    <row r="29" spans="1:4" s="3" customFormat="1" ht="18.75" customHeight="1" thickBot="1" x14ac:dyDescent="0.25">
      <c r="A29" s="10" t="s">
        <v>34</v>
      </c>
      <c r="B29" s="34">
        <v>35094.1</v>
      </c>
      <c r="C29" s="35">
        <v>34249.9</v>
      </c>
      <c r="D29" s="35">
        <v>34255.9</v>
      </c>
    </row>
    <row r="30" spans="1:4" s="3" customFormat="1" ht="18.75" customHeight="1" thickBot="1" x14ac:dyDescent="0.25">
      <c r="A30" s="10" t="s">
        <v>13</v>
      </c>
      <c r="B30" s="34">
        <v>2219072.1</v>
      </c>
      <c r="C30" s="35">
        <v>1629020.3</v>
      </c>
      <c r="D30" s="35">
        <v>1647079.3</v>
      </c>
    </row>
    <row r="31" spans="1:4" s="3" customFormat="1" ht="18.75" customHeight="1" thickBot="1" x14ac:dyDescent="0.25">
      <c r="A31" s="10" t="s">
        <v>19</v>
      </c>
      <c r="B31" s="34">
        <v>126720.8</v>
      </c>
      <c r="C31" s="35">
        <v>148754</v>
      </c>
      <c r="D31" s="35">
        <v>160674.79999999999</v>
      </c>
    </row>
    <row r="32" spans="1:4" s="3" customFormat="1" ht="18.75" customHeight="1" thickBot="1" x14ac:dyDescent="0.25">
      <c r="A32" s="10" t="s">
        <v>16</v>
      </c>
      <c r="B32" s="36">
        <v>689.2</v>
      </c>
      <c r="C32" s="37">
        <v>619.70000000000005</v>
      </c>
      <c r="D32" s="37">
        <v>709</v>
      </c>
    </row>
    <row r="33" spans="1:6" s="3" customFormat="1" ht="18.75" customHeight="1" thickBot="1" x14ac:dyDescent="0.25">
      <c r="A33" s="10" t="s">
        <v>14</v>
      </c>
      <c r="B33" s="34">
        <v>419927.3</v>
      </c>
      <c r="C33" s="35">
        <v>424373.2</v>
      </c>
      <c r="D33" s="35">
        <v>433267.3</v>
      </c>
    </row>
    <row r="34" spans="1:6" s="3" customFormat="1" ht="18.75" customHeight="1" thickBot="1" x14ac:dyDescent="0.25">
      <c r="A34" s="10" t="s">
        <v>17</v>
      </c>
      <c r="B34" s="34">
        <v>64964.800000000003</v>
      </c>
      <c r="C34" s="35">
        <v>64047</v>
      </c>
      <c r="D34" s="35">
        <v>66507</v>
      </c>
    </row>
    <row r="35" spans="1:6" s="3" customFormat="1" ht="18.75" customHeight="1" x14ac:dyDescent="0.25">
      <c r="A35" s="10" t="s">
        <v>36</v>
      </c>
      <c r="B35" s="38">
        <v>1200</v>
      </c>
      <c r="C35" s="30"/>
      <c r="D35" s="30"/>
    </row>
    <row r="36" spans="1:6" s="3" customFormat="1" ht="69" customHeight="1" thickBot="1" x14ac:dyDescent="0.25">
      <c r="A36" s="10" t="s">
        <v>35</v>
      </c>
      <c r="B36" s="34">
        <v>51701.1</v>
      </c>
      <c r="C36" s="35">
        <v>40281.4</v>
      </c>
      <c r="D36" s="35">
        <v>38109.5</v>
      </c>
    </row>
    <row r="37" spans="1:6" s="3" customFormat="1" ht="19.5" customHeight="1" x14ac:dyDescent="0.2">
      <c r="A37" s="13" t="s">
        <v>20</v>
      </c>
      <c r="B37" s="22">
        <f>B6-B22</f>
        <v>0</v>
      </c>
      <c r="C37" s="22">
        <f>C6-C22</f>
        <v>0</v>
      </c>
      <c r="D37" s="22">
        <f>D6-D22</f>
        <v>0</v>
      </c>
      <c r="F37" s="4"/>
    </row>
    <row r="38" spans="1:6" s="3" customFormat="1" ht="17.25" customHeight="1" x14ac:dyDescent="0.2">
      <c r="A38" s="14"/>
      <c r="B38" s="14"/>
      <c r="C38" s="14"/>
      <c r="D38" s="7"/>
      <c r="F38" s="4"/>
    </row>
    <row r="39" spans="1:6" ht="56.25" customHeight="1" x14ac:dyDescent="0.3">
      <c r="A39" s="15" t="s">
        <v>26</v>
      </c>
      <c r="B39" s="15"/>
      <c r="C39" s="15"/>
      <c r="D39" s="17" t="s">
        <v>25</v>
      </c>
    </row>
  </sheetData>
  <mergeCells count="6">
    <mergeCell ref="D4:D5"/>
    <mergeCell ref="A4:A5"/>
    <mergeCell ref="A2:D2"/>
    <mergeCell ref="A1:D1"/>
    <mergeCell ref="C4:C5"/>
    <mergeCell ref="B4:B5"/>
  </mergeCells>
  <phoneticPr fontId="4" type="noConversion"/>
  <pageMargins left="0.28000000000000003" right="0.19685039370078741" top="0.25" bottom="0.15748031496062992" header="0.25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Мясниковский</vt:lpstr>
      <vt:lpstr>Мясниковский!Область_печати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2024-10-29T11:52:51Z</cp:lastPrinted>
  <dcterms:created xsi:type="dcterms:W3CDTF">2007-08-20T13:14:41Z</dcterms:created>
  <dcterms:modified xsi:type="dcterms:W3CDTF">2025-11-01T09:30:52Z</dcterms:modified>
</cp:coreProperties>
</file>